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DC42EBDA-C07F-457B-982B-8237DEF4F86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D38" i="3"/>
  <c r="E38" i="3" s="1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<sst xmlns="http://schemas.openxmlformats.org/spreadsheetml/2006/main" count="356" uniqueCount="84">
  <si>
    <t>VERIFICACIONES</t>
  </si>
  <si>
    <t>1. DATOS GENERALES</t>
  </si>
  <si>
    <t xml:space="preserve">UBICACIÓN: </t>
  </si>
  <si>
    <t>Municipalidad de Pacocha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</si>
  <si>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</si>
  <si>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</si>
  <si>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</si>
  <si>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</si>
  <si>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</si>
  <si>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</si>
  <si>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</si>
  <si>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2191
Timer:5001092
Venturi: P10789BLX
Cabezal:3643</t>
  </si>
  <si>
    <t>DNI</t>
  </si>
  <si>
    <t>MARCA:</t>
  </si>
  <si>
    <t>TISCH</t>
  </si>
  <si>
    <t xml:space="preserve"> VFC FACTOR G</t>
  </si>
  <si>
    <t>0.02092807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</si>
  <si>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</si>
  <si>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</si>
  <si>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</si>
  <si>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</si>
  <si>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</si>
  <si>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</si>
  <si>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</si>
  <si>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</si>
  <si>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</si>
  <si>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</si>
  <si>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</si>
  <si>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</si>
  <si>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</si>
  <si>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</si>
  <si>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</si>
  <si>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</si>
  <si>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</si>
  <si>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</si>
  <si>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</si>
  <si>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</si>
  <si>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</si>
  <si>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</si>
  <si>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</si>
  <si>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</si>
  <si>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</si>
  <si>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</si>
  <si>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</si>
  <si>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</si>
  <si>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</si>
  <si>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</si>
  <si>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</si>
  <si>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</si>
  <si>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</si>
  <si>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</si>
  <si>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</si>
  <si>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</si>
  <si>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</si>
  <si>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</si>
  <si>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</si>
  <si>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display inoperativo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</si>
  <si>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</si>
  <si>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</si>
  <si>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</si>
  <si>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</si>
  <si>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</si>
  <si>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SI</t>
  </si>
  <si>
    <t>Fecha y Hora correctos?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</si>
  <si>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</si>
  <si>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</si>
  <si>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</si>
  <si>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</si>
  <si>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</si>
  <si>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</si>
  <si>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</si>
  <si>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</si>
  <si>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</si>
  <si>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</si>
  <si>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</si>
  <si>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</si>
  <si>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</si>
  <si>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</si>
  <si>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</si>
  <si>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</si>
  <si>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</si>
  <si>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</si>
  <si>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NO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</si>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</sst>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" fontId="4" fillId="0" borderId="16" xfId="0" quotePrefix="1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4" fontId="4" fillId="0" borderId="17" xfId="0" quotePrefix="1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1" fontId="4" fillId="0" borderId="7" xfId="0" quotePrefix="1" applyNumberFormat="1" applyFont="1" applyBorder="1" applyAlignment="1">
      <alignment horizontal="center"/>
    </xf>
    <xf numFmtId="14" fontId="4" fillId="0" borderId="8" xfId="0" quotePrefix="1" applyNumberFormat="1" applyFont="1" applyBorder="1" applyAlignment="1">
      <alignment horizontal="center"/>
    </xf>
    <xf numFmtId="0" fontId="4" fillId="0" borderId="0" xfId="0" applyFont="1" applyAlignment="1"/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3" fillId="2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3" fillId="3" borderId="21" xfId="0" applyNumberFormat="1" applyFont="1" applyFill="1" applyBorder="1" applyAlignment="1">
      <alignment horizontal="center"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1" xfId="0" applyFont="1" applyFill="1" applyBorder="1" applyAlignment="1">
      <alignment vertical="center" wrapText="1"/>
    </xf>
    <xf numFmtId="0" fontId="0" fillId="0" borderId="15" xfId="0" applyFont="1" applyBorder="1"/>
    <xf numFmtId="166" fontId="4" fillId="0" borderId="16" xfId="0" applyNumberFormat="1" applyFont="1" applyBorder="1" applyAlignment="1">
      <alignment horizontal="center"/>
    </xf>
    <xf numFmtId="4" fontId="0" fillId="0" borderId="16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66" fontId="4" fillId="0" borderId="16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0" fontId="0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0" borderId="43" xfId="0" applyFont="1" applyBorder="1"/>
    <xf numFmtId="0" fontId="0" fillId="0" borderId="44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/>
    </xf>
    <xf numFmtId="167" fontId="4" fillId="0" borderId="43" xfId="0" applyNumberFormat="1" applyFont="1" applyBorder="1" applyAlignment="1">
      <alignment horizontal="center"/>
    </xf>
    <xf numFmtId="167" fontId="9" fillId="0" borderId="44" xfId="0" applyNumberFormat="1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18" xfId="0" applyFont="1" applyBorder="1"/>
    <xf numFmtId="0" fontId="0" fillId="0" borderId="19" xfId="0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/>
    </xf>
    <xf numFmtId="167" fontId="9" fillId="0" borderId="19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21" xfId="0" applyNumberFormat="1" applyFont="1" applyFill="1" applyBorder="1" applyAlignment="1">
      <alignment horizontal="center"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/>
    </xf>
    <xf numFmtId="167" fontId="4" fillId="0" borderId="44" xfId="0" applyNumberFormat="1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/>
    </xf>
    <xf numFmtId="0" fontId="3" fillId="2" borderId="32" xfId="0" applyFont="1" applyFill="1" applyBorder="1" applyAlignment="1">
      <alignment horizontal="center" vertical="center" wrapText="1"/>
    </xf>
    <xf numFmtId="0" fontId="5" fillId="0" borderId="33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30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2" fillId="0" borderId="25" xfId="0" applyFont="1" applyBorder="1" applyAlignment="1">
      <alignment horizontal="left"/>
    </xf>
    <xf numFmtId="0" fontId="5" fillId="0" borderId="26" xfId="0" applyFont="1" applyBorder="1"/>
    <xf numFmtId="0" fontId="0" fillId="0" borderId="35" xfId="0" applyFont="1" applyBorder="1" applyAlignment="1">
      <alignment horizontal="center"/>
    </xf>
    <xf numFmtId="0" fontId="5" fillId="0" borderId="8" xfId="0" applyFont="1" applyBorder="1"/>
    <xf numFmtId="0" fontId="0" fillId="0" borderId="24" xfId="0" applyFont="1" applyBorder="1" applyAlignment="1">
      <alignment horizontal="center"/>
    </xf>
    <xf numFmtId="0" fontId="5" fillId="0" borderId="37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0" fillId="0" borderId="34" xfId="0" applyFont="1" applyBorder="1" applyAlignment="1">
      <alignment horizontal="center"/>
    </xf>
    <xf numFmtId="0" fontId="5" fillId="0" borderId="4" xfId="0" applyFont="1" applyBorder="1"/>
    <xf numFmtId="0" fontId="0" fillId="0" borderId="38" xfId="0" applyFont="1" applyBorder="1" applyAlignment="1">
      <alignment horizontal="center"/>
    </xf>
    <xf numFmtId="0" fontId="5" fillId="0" borderId="10" xfId="0" applyFont="1" applyBorder="1"/>
    <xf numFmtId="0" fontId="3" fillId="2" borderId="39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11" fillId="0" borderId="8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</cellXfs>
  <cellStyles count="1">
    <cellStyle name="Normal" xfId="0" builtinId="0"/>
  </cellStyles>
  <dxfs count="2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97" t="s">
        <v>0</v>
      </c>
      <c r="B2" s="98"/>
      <c r="C2" s="98"/>
      <c r="D2" s="98"/>
      <c r="E2" s="98"/>
      <c r="F2" s="98"/>
      <c r="G2" s="9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.75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99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1" t="s">
        <v>18</v>
      </c>
      <c r="C7" s="102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03" t="s">
        <v>46</v>
      </c>
      <c r="B20" s="104"/>
      <c r="C20" s="104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5" t="s">
        <v>47</v>
      </c>
      <c r="B21" s="93" t="s">
        <v>48</v>
      </c>
      <c r="C21" s="94"/>
      <c r="D21" s="34" t="s">
        <v>49</v>
      </c>
      <c r="E21" s="42">
        <v>44652</v>
      </c>
      <c r="F21" s="34" t="s">
        <v>50</v>
      </c>
      <c r="G21" s="43">
        <v>0.75208333333284827</v>
      </c>
    </row>
    <row r="22" spans="1:24" ht="14.25" customHeight="1" x14ac:dyDescent="0.25">
      <c r="A22" s="96"/>
      <c r="B22" s="44" t="s">
        <v>51</v>
      </c>
      <c r="C22" s="17" t="s">
        <v>52</v>
      </c>
      <c r="D22" s="17" t="s">
        <v>53</v>
      </c>
      <c r="E22" s="17" t="s">
        <v>41</v>
      </c>
      <c r="F22" s="91" t="s">
        <v>54</v>
      </c>
      <c r="G22" s="92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12" t="s">
        <v>56</v>
      </c>
      <c r="G23" s="113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105" t="s">
        <v>56</v>
      </c>
      <c r="G24" s="106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07" t="s">
        <v>56</v>
      </c>
      <c r="G25" s="108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105" t="s">
        <v>56</v>
      </c>
      <c r="G26" s="106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105" t="s">
        <v>56</v>
      </c>
      <c r="G27" s="106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105" t="s">
        <v>56</v>
      </c>
      <c r="G28" s="106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114"/>
      <c r="G29" s="115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5" t="s">
        <v>67</v>
      </c>
      <c r="B32" s="95" t="s">
        <v>68</v>
      </c>
      <c r="C32" s="116" t="s">
        <v>69</v>
      </c>
      <c r="D32" s="117"/>
      <c r="E32" s="117"/>
      <c r="F32" s="94"/>
      <c r="G32" s="116" t="s">
        <v>70</v>
      </c>
      <c r="H32" s="117"/>
      <c r="I32" s="117"/>
      <c r="J32" s="117"/>
      <c r="K32" s="94"/>
    </row>
    <row r="33" spans="1:11" ht="15" customHeight="1" x14ac:dyDescent="0.25">
      <c r="A33" s="96"/>
      <c r="B33" s="96"/>
      <c r="C33" s="34" t="s">
        <v>49</v>
      </c>
      <c r="D33" s="42">
        <v>44652</v>
      </c>
      <c r="E33" s="34" t="s">
        <v>50</v>
      </c>
      <c r="F33" s="43">
        <v>0.75277777777955635</v>
      </c>
      <c r="G33" s="34" t="s">
        <v>49</v>
      </c>
      <c r="H33" s="42"/>
      <c r="I33" s="34" t="s">
        <v>50</v>
      </c>
      <c r="J33" s="43"/>
      <c r="K33" s="54"/>
    </row>
    <row r="34" spans="1:11" ht="30" x14ac:dyDescent="0.25">
      <c r="A34" s="96"/>
      <c r="B34" s="96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57">
        <v>1203.47</v>
      </c>
      <c r="D35" s="58">
        <v>1189</v>
      </c>
      <c r="E35" s="59">
        <f>IFERROR(ABS(D35-C35)/D35,"")</f>
        <v>1.2169890664423909E-2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21.8</v>
      </c>
      <c r="D36" s="65">
        <v>21.6</v>
      </c>
      <c r="E36" s="66">
        <f t="shared" ref="E36:E38" si="0">IF(AND(C36=0,D36=0),"",ABS(C36-D36))</f>
        <v>0.19999999999999929</v>
      </c>
      <c r="F36" s="123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756</v>
      </c>
      <c r="D37" s="66">
        <v>757</v>
      </c>
      <c r="E37" s="66">
        <f t="shared" si="0"/>
        <v>1</v>
      </c>
      <c r="F37" s="123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5.4</v>
      </c>
      <c r="D38" s="77">
        <f>6.1-0.7</f>
        <v>5.3999999999999995</v>
      </c>
      <c r="E38" s="77">
        <f t="shared" si="0"/>
        <v>8.8817841970012523E-16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6:G26"/>
    <mergeCell ref="F25:G25"/>
    <mergeCell ref="B32:B34"/>
    <mergeCell ref="A32:A34"/>
    <mergeCell ref="B5:C5"/>
    <mergeCell ref="F24:G24"/>
    <mergeCell ref="F23:G23"/>
    <mergeCell ref="F27:G27"/>
    <mergeCell ref="F29:G29"/>
    <mergeCell ref="F28:G28"/>
    <mergeCell ref="G32:K32"/>
    <mergeCell ref="C32:F32"/>
    <mergeCell ref="F22:G22"/>
    <mergeCell ref="B21:C21"/>
    <mergeCell ref="A21:A22"/>
    <mergeCell ref="A2:G2"/>
    <mergeCell ref="B6:C6"/>
    <mergeCell ref="B7:C7"/>
    <mergeCell ref="A20:C20"/>
    <mergeCell ref="B4:C4"/>
  </mergeCells>
  <conditionalFormatting sqref="E23">
    <cfRule type="expression" dxfId="214" priority="1" stopIfTrue="1">
      <formula>$D$23=""</formula>
    </cfRule>
  </conditionalFormatting>
  <conditionalFormatting sqref="E23">
    <cfRule type="expression" dxfId="213" priority="2" stopIfTrue="1">
      <formula>OR($D$23&lt;=$B$23,$D$23&gt;=$C$23)</formula>
    </cfRule>
  </conditionalFormatting>
  <conditionalFormatting sqref="E23">
    <cfRule type="expression" dxfId="212" priority="3" stopIfTrue="1">
      <formula>$D$23&lt;$C$23</formula>
    </cfRule>
  </conditionalFormatting>
  <conditionalFormatting sqref="E23">
    <cfRule type="expression" dxfId="211" priority="4" stopIfTrue="1">
      <formula>$D$23&gt;$B$23</formula>
    </cfRule>
  </conditionalFormatting>
  <conditionalFormatting sqref="E24">
    <cfRule type="expression" dxfId="210" priority="5">
      <formula>$D$24=""</formula>
    </cfRule>
  </conditionalFormatting>
  <conditionalFormatting sqref="E24">
    <cfRule type="expression" dxfId="209" priority="6">
      <formula>OR($D$24&lt;=$B$24,$D$24&gt;=$C$24)</formula>
    </cfRule>
  </conditionalFormatting>
  <conditionalFormatting sqref="E24">
    <cfRule type="expression" dxfId="208" priority="7">
      <formula>AND($D$24&gt;$B$24,$D$24&lt;$C$24)</formula>
    </cfRule>
  </conditionalFormatting>
  <conditionalFormatting sqref="E25">
    <cfRule type="expression" dxfId="207" priority="8" stopIfTrue="1">
      <formula>$D$25=""</formula>
    </cfRule>
  </conditionalFormatting>
  <conditionalFormatting sqref="E25">
    <cfRule type="expression" dxfId="206" priority="9" stopIfTrue="1">
      <formula>OR($D$25&lt;=$B$25,$D$25&gt;=$C$25)</formula>
    </cfRule>
  </conditionalFormatting>
  <conditionalFormatting sqref="E25">
    <cfRule type="expression" dxfId="205" priority="10" stopIfTrue="1">
      <formula>AND($D$25&gt;$B$25,$D$25&lt;$C$25)</formula>
    </cfRule>
  </conditionalFormatting>
  <conditionalFormatting sqref="E26">
    <cfRule type="expression" dxfId="204" priority="11" stopIfTrue="1">
      <formula>$D$26=""</formula>
    </cfRule>
  </conditionalFormatting>
  <conditionalFormatting sqref="E26">
    <cfRule type="expression" dxfId="203" priority="12" stopIfTrue="1">
      <formula>OR($D$26&lt;=$B$26,$D$26&gt;=$C$26)</formula>
    </cfRule>
  </conditionalFormatting>
  <conditionalFormatting sqref="E26">
    <cfRule type="expression" dxfId="202" priority="13" stopIfTrue="1">
      <formula>AND($D$26&gt;$B$26,$D$26&lt;$C$26)</formula>
    </cfRule>
  </conditionalFormatting>
  <conditionalFormatting sqref="E27">
    <cfRule type="expression" dxfId="201" priority="14" stopIfTrue="1">
      <formula>$D$27=""</formula>
    </cfRule>
  </conditionalFormatting>
  <conditionalFormatting sqref="E27">
    <cfRule type="expression" dxfId="200" priority="15" stopIfTrue="1">
      <formula>OR($D$27&lt;=$B$27,$D$27&gt;=$C$27)</formula>
    </cfRule>
  </conditionalFormatting>
  <conditionalFormatting sqref="E27">
    <cfRule type="expression" dxfId="199" priority="16" stopIfTrue="1">
      <formula>AND($D$27&gt;$B$27,$D$27&lt;$C$27)</formula>
    </cfRule>
  </conditionalFormatting>
  <conditionalFormatting sqref="E28">
    <cfRule type="expression" dxfId="198" priority="17" stopIfTrue="1">
      <formula>AND($D$28&lt;&gt;"NO",$D$28&lt;&gt;"SI")</formula>
    </cfRule>
  </conditionalFormatting>
  <conditionalFormatting sqref="E28">
    <cfRule type="expression" dxfId="197" priority="18" stopIfTrue="1">
      <formula>$D$28="SI"</formula>
    </cfRule>
  </conditionalFormatting>
  <conditionalFormatting sqref="E28">
    <cfRule type="expression" dxfId="196" priority="19" stopIfTrue="1">
      <formula>$D$28="NO"</formula>
    </cfRule>
  </conditionalFormatting>
  <conditionalFormatting sqref="F37">
    <cfRule type="expression" dxfId="195" priority="20" stopIfTrue="1">
      <formula>$E$37=""</formula>
    </cfRule>
  </conditionalFormatting>
  <conditionalFormatting sqref="F37">
    <cfRule type="expression" dxfId="194" priority="21" stopIfTrue="1">
      <formula>$E$37&gt;$B$37</formula>
    </cfRule>
  </conditionalFormatting>
  <conditionalFormatting sqref="F37">
    <cfRule type="expression" dxfId="193" priority="22" stopIfTrue="1">
      <formula>$E$37&lt;=$B$37</formula>
    </cfRule>
  </conditionalFormatting>
  <conditionalFormatting sqref="F36">
    <cfRule type="expression" dxfId="192" priority="23" stopIfTrue="1">
      <formula>$E$36=""</formula>
    </cfRule>
  </conditionalFormatting>
  <conditionalFormatting sqref="F36">
    <cfRule type="expression" dxfId="191" priority="24" stopIfTrue="1">
      <formula>$E$36&gt;$B$36</formula>
    </cfRule>
  </conditionalFormatting>
  <conditionalFormatting sqref="F36">
    <cfRule type="expression" dxfId="190" priority="25" stopIfTrue="1">
      <formula>$E$36&lt;=$B$36</formula>
    </cfRule>
  </conditionalFormatting>
  <conditionalFormatting sqref="F35">
    <cfRule type="expression" dxfId="189" priority="26" stopIfTrue="1">
      <formula>$E$35=""</formula>
    </cfRule>
  </conditionalFormatting>
  <conditionalFormatting sqref="F35">
    <cfRule type="expression" dxfId="188" priority="27" stopIfTrue="1">
      <formula>$E$35&lt;=$B$35</formula>
    </cfRule>
  </conditionalFormatting>
  <conditionalFormatting sqref="F35">
    <cfRule type="expression" dxfId="187" priority="28" stopIfTrue="1">
      <formula>$E$35&gt;$B$35</formula>
    </cfRule>
  </conditionalFormatting>
  <conditionalFormatting sqref="J35">
    <cfRule type="expression" dxfId="186" priority="29" stopIfTrue="1">
      <formula>$I$35=""</formula>
    </cfRule>
  </conditionalFormatting>
  <conditionalFormatting sqref="J35">
    <cfRule type="expression" dxfId="185" priority="30" stopIfTrue="1">
      <formula>$I$35&lt;=$B$35</formula>
    </cfRule>
  </conditionalFormatting>
  <conditionalFormatting sqref="J35">
    <cfRule type="expression" dxfId="184" priority="31" stopIfTrue="1">
      <formula>$I$35&gt;$B$35</formula>
    </cfRule>
  </conditionalFormatting>
  <conditionalFormatting sqref="J36">
    <cfRule type="expression" dxfId="183" priority="32">
      <formula>$I$36=""</formula>
    </cfRule>
  </conditionalFormatting>
  <conditionalFormatting sqref="J36">
    <cfRule type="expression" dxfId="182" priority="33">
      <formula>$I$36&lt;=$B$36</formula>
    </cfRule>
  </conditionalFormatting>
  <conditionalFormatting sqref="J36">
    <cfRule type="expression" dxfId="181" priority="34">
      <formula>$I$36&gt;$B$36</formula>
    </cfRule>
  </conditionalFormatting>
  <conditionalFormatting sqref="J37">
    <cfRule type="expression" dxfId="180" priority="35">
      <formula>$I$37=""</formula>
    </cfRule>
  </conditionalFormatting>
  <conditionalFormatting sqref="J37">
    <cfRule type="expression" dxfId="179" priority="36">
      <formula>$I$37&lt;=$B$37</formula>
    </cfRule>
  </conditionalFormatting>
  <conditionalFormatting sqref="J37">
    <cfRule type="expression" dxfId="178" priority="37">
      <formula>$I$37&gt;$B$37</formula>
    </cfRule>
  </conditionalFormatting>
  <conditionalFormatting sqref="F38">
    <cfRule type="expression" dxfId="177" priority="38" stopIfTrue="1">
      <formula>$E$38=""</formula>
    </cfRule>
  </conditionalFormatting>
  <conditionalFormatting sqref="F38">
    <cfRule type="expression" dxfId="176" priority="39" stopIfTrue="1">
      <formula>$E$38&gt;$B$38</formula>
    </cfRule>
  </conditionalFormatting>
  <conditionalFormatting sqref="F38">
    <cfRule type="expression" dxfId="175" priority="40" stopIfTrue="1">
      <formula>$E$38&lt;=$B$38</formula>
    </cfRule>
  </conditionalFormatting>
  <conditionalFormatting sqref="J38">
    <cfRule type="expression" dxfId="174" priority="41" stopIfTrue="1">
      <formula>$I$38=""</formula>
    </cfRule>
  </conditionalFormatting>
  <conditionalFormatting sqref="J38">
    <cfRule type="expression" dxfId="173" priority="42" stopIfTrue="1">
      <formula>$I$38&lt;=$B$38</formula>
    </cfRule>
  </conditionalFormatting>
  <conditionalFormatting sqref="J38">
    <cfRule type="expression" dxfId="172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zoomScale="70" zoomScaleNormal="7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97" t="s">
        <v>0</v>
      </c>
      <c r="B2" s="98"/>
      <c r="C2" s="98"/>
      <c r="D2" s="98"/>
      <c r="E2" s="98"/>
      <c r="F2" s="98"/>
      <c r="G2" s="9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99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1" t="s">
        <v>18</v>
      </c>
      <c r="C7" s="102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03" t="s">
        <v>46</v>
      </c>
      <c r="B20" s="104"/>
      <c r="C20" s="104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5" t="s">
        <v>47</v>
      </c>
      <c r="B21" s="93" t="s">
        <v>48</v>
      </c>
      <c r="C21" s="94"/>
      <c r="D21" s="34" t="s">
        <v>49</v>
      </c>
      <c r="E21" s="83">
        <v>44659</v>
      </c>
      <c r="F21" s="34" t="s">
        <v>50</v>
      </c>
      <c r="G21" s="84">
        <v>0.788888888884685</v>
      </c>
    </row>
    <row r="22" spans="1:24" ht="14.25" customHeight="1" x14ac:dyDescent="0.25">
      <c r="A22" s="96"/>
      <c r="B22" s="44" t="s">
        <v>51</v>
      </c>
      <c r="C22" s="17" t="s">
        <v>52</v>
      </c>
      <c r="D22" s="17" t="s">
        <v>53</v>
      </c>
      <c r="E22" s="17" t="s">
        <v>41</v>
      </c>
      <c r="F22" s="91" t="s">
        <v>54</v>
      </c>
      <c r="G22" s="92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12" t="s">
        <v>56</v>
      </c>
      <c r="G23" s="113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105" t="s">
        <v>56</v>
      </c>
      <c r="G24" s="106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07" t="s">
        <v>56</v>
      </c>
      <c r="G25" s="108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105" t="s">
        <v>56</v>
      </c>
      <c r="G26" s="106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105" t="s">
        <v>56</v>
      </c>
      <c r="G27" s="106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105" t="s">
        <v>56</v>
      </c>
      <c r="G28" s="106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114"/>
      <c r="G29" s="115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5" t="s">
        <v>67</v>
      </c>
      <c r="B32" s="95" t="s">
        <v>68</v>
      </c>
      <c r="C32" s="116" t="s">
        <v>69</v>
      </c>
      <c r="D32" s="117"/>
      <c r="E32" s="117"/>
      <c r="F32" s="94"/>
      <c r="G32" s="116" t="s">
        <v>70</v>
      </c>
      <c r="H32" s="117"/>
      <c r="I32" s="117"/>
      <c r="J32" s="117"/>
      <c r="K32" s="94"/>
    </row>
    <row r="33" spans="1:11" ht="15" customHeight="1" x14ac:dyDescent="0.25">
      <c r="A33" s="96"/>
      <c r="B33" s="96"/>
      <c r="C33" s="34" t="s">
        <v>49</v>
      </c>
      <c r="D33" s="83">
        <v>44659</v>
      </c>
      <c r="E33" s="34" t="s">
        <v>50</v>
      </c>
      <c r="F33" s="84">
        <v>0.788888888884685</v>
      </c>
      <c r="G33" s="34" t="s">
        <v>49</v>
      </c>
      <c r="H33" s="83"/>
      <c r="I33" s="34" t="s">
        <v>50</v>
      </c>
      <c r="J33" s="84"/>
      <c r="K33" s="54"/>
    </row>
    <row r="34" spans="1:11" ht="30" x14ac:dyDescent="0.25">
      <c r="A34" s="96"/>
      <c r="B34" s="96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85">
        <v>1198</v>
      </c>
      <c r="D35" s="86">
        <v>1153</v>
      </c>
      <c r="E35" s="59">
        <f>IFERROR(ABS(D35-C35)/D35,"")</f>
        <v>3.9028620988725067E-2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87">
        <v>2.1</v>
      </c>
      <c r="C36" s="87">
        <v>20.7</v>
      </c>
      <c r="D36" s="87">
        <v>21.1</v>
      </c>
      <c r="E36" s="89">
        <f t="shared" ref="E36:E38" si="0">IF(AND(C36=0,D36=0),"",ABS(C36-D36))</f>
        <v>0.40000000000000213</v>
      </c>
      <c r="F36" s="123" t="s">
        <v>44</v>
      </c>
      <c r="G36" s="67"/>
      <c r="H36" s="87"/>
      <c r="I36" s="89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87">
        <v>10.1</v>
      </c>
      <c r="C37" s="88">
        <v>754</v>
      </c>
      <c r="D37" s="89">
        <v>755</v>
      </c>
      <c r="E37" s="89">
        <f t="shared" si="0"/>
        <v>1</v>
      </c>
      <c r="F37" s="123" t="s">
        <v>44</v>
      </c>
      <c r="G37" s="71"/>
      <c r="H37" s="89"/>
      <c r="I37" s="89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0">
        <v>5.3</v>
      </c>
      <c r="D38" s="77">
        <v>5.4</v>
      </c>
      <c r="E38" s="77">
        <f t="shared" si="0"/>
        <v>0.10000000000000053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F24:G24"/>
    <mergeCell ref="F27:G27"/>
    <mergeCell ref="F28:G28"/>
    <mergeCell ref="C32:F32"/>
    <mergeCell ref="F29:G29"/>
    <mergeCell ref="G32:K32"/>
    <mergeCell ref="F26:G26"/>
    <mergeCell ref="F25:G25"/>
    <mergeCell ref="B32:B34"/>
    <mergeCell ref="A2:G2"/>
    <mergeCell ref="B6:C6"/>
    <mergeCell ref="B7:C7"/>
    <mergeCell ref="A20:C20"/>
    <mergeCell ref="F23:G23"/>
    <mergeCell ref="B5:C5"/>
    <mergeCell ref="B4:C4"/>
    <mergeCell ref="F22:G22"/>
    <mergeCell ref="B21:C21"/>
    <mergeCell ref="A21:A22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>
      <formula>$I$36=""</formula>
    </cfRule>
  </conditionalFormatting>
  <conditionalFormatting sqref="J36">
    <cfRule type="expression" dxfId="53" priority="33">
      <formula>$I$36&lt;=$B$36</formula>
    </cfRule>
  </conditionalFormatting>
  <conditionalFormatting sqref="J36">
    <cfRule type="expression" dxfId="52" priority="34">
      <formula>$I$36&gt;$B$36</formula>
    </cfRule>
  </conditionalFormatting>
  <conditionalFormatting sqref="J37">
    <cfRule type="expression" dxfId="51" priority="35">
      <formula>$I$37=""</formula>
    </cfRule>
  </conditionalFormatting>
  <conditionalFormatting sqref="J37">
    <cfRule type="expression" dxfId="50" priority="36">
      <formula>$I$37&lt;=$B$37</formula>
    </cfRule>
  </conditionalFormatting>
  <conditionalFormatting sqref="J37">
    <cfRule type="expression" dxfId="49" priority="37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zoomScale="60" zoomScaleNormal="60" workbookViewId="0">
      <selection activeCell="I10" sqref="I1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7.710937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97" t="s">
        <v>0</v>
      </c>
      <c r="B2" s="98"/>
      <c r="C2" s="98"/>
      <c r="D2" s="98"/>
      <c r="E2" s="98"/>
      <c r="F2" s="98"/>
      <c r="G2" s="9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29.25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9" t="s">
        <v>9</v>
      </c>
      <c r="C5" s="10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99" t="s">
        <v>14</v>
      </c>
      <c r="C6" s="10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01" t="s">
        <v>18</v>
      </c>
      <c r="C7" s="102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03" t="s">
        <v>46</v>
      </c>
      <c r="B20" s="104"/>
      <c r="C20" s="104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5" t="s">
        <v>47</v>
      </c>
      <c r="B21" s="93" t="s">
        <v>48</v>
      </c>
      <c r="C21" s="94"/>
      <c r="D21" s="34" t="s">
        <v>49</v>
      </c>
      <c r="E21" s="83">
        <v>44665</v>
      </c>
      <c r="F21" s="34" t="s">
        <v>50</v>
      </c>
      <c r="G21" s="84">
        <v>0.43888888889341615</v>
      </c>
    </row>
    <row r="22" spans="1:24" ht="14.25" customHeight="1" x14ac:dyDescent="0.25">
      <c r="A22" s="96"/>
      <c r="B22" s="44" t="s">
        <v>51</v>
      </c>
      <c r="C22" s="17" t="s">
        <v>52</v>
      </c>
      <c r="D22" s="17" t="s">
        <v>53</v>
      </c>
      <c r="E22" s="17" t="s">
        <v>41</v>
      </c>
      <c r="F22" s="91" t="s">
        <v>54</v>
      </c>
      <c r="G22" s="92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12" t="s">
        <v>56</v>
      </c>
      <c r="G23" s="113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105" t="s">
        <v>56</v>
      </c>
      <c r="G24" s="106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07" t="s">
        <v>56</v>
      </c>
      <c r="G25" s="108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105" t="s">
        <v>56</v>
      </c>
      <c r="G26" s="106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105" t="s">
        <v>56</v>
      </c>
      <c r="G27" s="106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105" t="s">
        <v>56</v>
      </c>
      <c r="G28" s="106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114"/>
      <c r="G29" s="115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5" t="s">
        <v>67</v>
      </c>
      <c r="B32" s="95" t="s">
        <v>68</v>
      </c>
      <c r="C32" s="116" t="s">
        <v>69</v>
      </c>
      <c r="D32" s="117"/>
      <c r="E32" s="117"/>
      <c r="F32" s="94"/>
      <c r="G32" s="116" t="s">
        <v>70</v>
      </c>
      <c r="H32" s="117"/>
      <c r="I32" s="117"/>
      <c r="J32" s="117"/>
      <c r="K32" s="94"/>
    </row>
    <row r="33" spans="1:11" ht="15" customHeight="1" x14ac:dyDescent="0.25">
      <c r="A33" s="96"/>
      <c r="B33" s="96"/>
      <c r="C33" s="34" t="s">
        <v>49</v>
      </c>
      <c r="D33" s="83">
        <v>44665</v>
      </c>
      <c r="E33" s="34" t="s">
        <v>50</v>
      </c>
      <c r="F33" s="84">
        <v>0.43611111110658385</v>
      </c>
      <c r="G33" s="34" t="s">
        <v>49</v>
      </c>
      <c r="H33" s="83"/>
      <c r="I33" s="34" t="s">
        <v>50</v>
      </c>
      <c r="J33" s="84"/>
      <c r="K33" s="54"/>
    </row>
    <row r="34" spans="1:11" ht="30" x14ac:dyDescent="0.25">
      <c r="A34" s="96"/>
      <c r="B34" s="96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85">
        <v>1197.8</v>
      </c>
      <c r="D35" s="86">
        <v>1185</v>
      </c>
      <c r="E35" s="59">
        <f>IFERROR(ABS(D35-C35)/D35,"")</f>
        <v>1.0801687763713042E-2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87">
        <v>2.1</v>
      </c>
      <c r="C36" s="87">
        <v>18.899999999999999</v>
      </c>
      <c r="D36" s="87">
        <v>19</v>
      </c>
      <c r="E36" s="89">
        <f t="shared" ref="E36:E38" si="0">IF(AND(C36=0,D36=0),"",ABS(C36-D36))</f>
        <v>0.10000000000000142</v>
      </c>
      <c r="F36" s="123" t="s">
        <v>44</v>
      </c>
      <c r="G36" s="67"/>
      <c r="H36" s="87"/>
      <c r="I36" s="89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87">
        <v>10.1</v>
      </c>
      <c r="C37" s="88">
        <v>757</v>
      </c>
      <c r="D37" s="89">
        <v>757</v>
      </c>
      <c r="E37" s="89">
        <f t="shared" si="0"/>
        <v>0</v>
      </c>
      <c r="F37" s="123" t="s">
        <v>44</v>
      </c>
      <c r="G37" s="71"/>
      <c r="H37" s="89"/>
      <c r="I37" s="89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0">
        <v>5.3</v>
      </c>
      <c r="D38" s="77">
        <f>5.8-0.5</f>
        <v>5.3</v>
      </c>
      <c r="E38" s="77">
        <f t="shared" si="0"/>
        <v>0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80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G32:K32"/>
    <mergeCell ref="C32:F32"/>
    <mergeCell ref="F23:G23"/>
    <mergeCell ref="F29:G29"/>
    <mergeCell ref="F26:G26"/>
    <mergeCell ref="F25:G25"/>
    <mergeCell ref="F24:G24"/>
    <mergeCell ref="F27:G27"/>
    <mergeCell ref="F28:G28"/>
    <mergeCell ref="B4:C4"/>
    <mergeCell ref="F22:G22"/>
    <mergeCell ref="A21:A22"/>
    <mergeCell ref="A2:G2"/>
    <mergeCell ref="B6:C6"/>
    <mergeCell ref="B7:C7"/>
    <mergeCell ref="B21:C21"/>
    <mergeCell ref="A20:C20"/>
    <mergeCell ref="B32:B34"/>
    <mergeCell ref="A32:A34"/>
    <mergeCell ref="B5:C5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>
      <formula>$I$36=""</formula>
    </cfRule>
  </conditionalFormatting>
  <conditionalFormatting sqref="J36">
    <cfRule type="expression" dxfId="10" priority="33">
      <formula>$I$36&lt;=$B$36</formula>
    </cfRule>
  </conditionalFormatting>
  <conditionalFormatting sqref="J36">
    <cfRule type="expression" dxfId="9" priority="34">
      <formula>$I$36&gt;$B$36</formula>
    </cfRule>
  </conditionalFormatting>
  <conditionalFormatting sqref="J37">
    <cfRule type="expression" dxfId="8" priority="35">
      <formula>$I$37=""</formula>
    </cfRule>
  </conditionalFormatting>
  <conditionalFormatting sqref="J37">
    <cfRule type="expression" dxfId="7" priority="36">
      <formula>$I$37&lt;=$B$37</formula>
    </cfRule>
  </conditionalFormatting>
  <conditionalFormatting sqref="J37">
    <cfRule type="expression" dxfId="6" priority="37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62</v>
      </c>
    </row>
    <row r="3" spans="1:3" ht="14.25" customHeight="1" x14ac:dyDescent="0.25">
      <c r="B3" t="s">
        <v>81</v>
      </c>
      <c r="C3" t="s">
        <v>82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2022-05-17T23:07:22Z</dcterms:modified>
</cp:coreProperties>
</file>